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briones\Desktop\Castro y Quellon\POT\L2\202012\"/>
    </mc:Choice>
  </mc:AlternateContent>
  <bookViews>
    <workbookView xWindow="4515" yWindow="3195" windowWidth="22215" windowHeight="907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2">LPP!$A$1:$H$16</definedName>
    <definedName name="_xlnm.Print_Area" localSheetId="1">PC!$A$1:$M$94</definedName>
    <definedName name="_xlnm.Print_Area" localSheetId="0">TAPA!$A$1:$J$24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<sst xmlns="http://schemas.openxmlformats.org/spreadsheetml/2006/main" count="240" uniqueCount="115">
  <si>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</si>
  <si>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</si>
  <si>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</si>
  <si>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</si>
  <si>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</si>
  <si>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</si>
  <si>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</si>
  <si>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</si>
  <si>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</si>
  <si>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</si>
  <si>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</si>
  <si>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</si>
  <si>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</si>
  <si>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</si>
  <si>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</si>
  <si>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</si>
  <si>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</si>
  <si>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</si>
  <si>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</si>
  <si>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</si>
  <si>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</si>
  <si>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</si>
  <si>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</si>
  <si>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</si>
  <si>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</si>
  <si>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</si>
  <si>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</si>
  <si>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</si>
  <si>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</si>
  <si>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</si>
  <si>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</si>
  <si>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</si>
  <si>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</si>
  <si>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</si>
  <si>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</si>
  <si>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</si>
  <si>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</si>
  <si>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</si>
  <si>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</si>
  <si>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</si>
  <si>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</si>
  <si>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DF</t>
  </si>
  <si>
    <t>POT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</si>
  <si>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</si>
  <si>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</si>
  <si>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</si>
  <si>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</si>
  <si>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</si>
  <si>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</si>
  <si>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</si>
  <si>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</si>
  <si>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</si>
  <si>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</si>
  <si>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</si>
  <si>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</si>
  <si>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</si>
  <si>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</si>
  <si>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</si>
  <si>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</si>
  <si>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</si>
  <si>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Referencia de Punto de Control</t>
  </si>
  <si>
    <t>O´Higgins c/ Blanco Encalada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</si>
  <si>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</si>
  <si>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</si>
  <si>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</si>
  <si>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</si>
  <si>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</si>
  <si>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</si>
  <si>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</si>
  <si>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</si>
  <si>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</si>
  <si>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</si>
  <si>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</si>
  <si>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</si>
  <si>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</si>
  <si>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</si>
  <si>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</si>
  <si>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</si>
  <si>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</si>
  <si>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</si>
  <si>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</si>
  <si>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</si>
  <si>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</si>
  <si>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</si>
  <si>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</si>
  <si>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</si>
  <si>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</si>
  <si>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</si>
  <si>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</si>
  <si>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</si>
  <si>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</si>
  <si>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</si>
  <si>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</si>
  <si>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</si>
  <si>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</si>
  <si>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</si>
  <si>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</si>
  <si>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</si>
  <si>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</si>
  <si>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</si>
  <si>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</si>
  <si>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</si>
  <si>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</si>
  <si>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</si>
  <si>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</si>
  <si>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</si>
  <si>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San Martín (Terminal de Buses)</t>
  </si>
  <si>
    <t>Panamericana Sur (Colegio Waldorf)</t>
  </si>
  <si>
    <t>José Miguel Sepúlveda Matamala</t>
  </si>
  <si>
    <t>Elecciones</t>
  </si>
  <si>
    <t>Navidad</t>
  </si>
  <si>
    <t>09:40:00</t>
  </si>
  <si>
    <t>17:40:00</t>
  </si>
  <si>
    <t>10:10:00</t>
  </si>
  <si>
    <t>16:10:00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</si>
</sst>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/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21" fontId="6" fillId="7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0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93" headerRowDxfId="17" dataDxfId="15" headerRowBorderDxfId="16" tableBorderDxfId="14" totalsRowBorderDxfId="13">
  <autoFilter ref="A11:M9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topLeftCell="A6" zoomScale="70" zoomScaleNormal="70" workbookViewId="0">
      <selection activeCell="G17" sqref="G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42578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6" t="str">
        <f>+D8&amp;"_"&amp;D9&amp;"_"&amp;D10&amp;"_"&amp;D11&amp;"_"&amp;D13&amp;"_"&amp;E16&amp;"_A5_"&amp;D12</f>
        <v>POT_X_CASTRO L2_L2_2020_8_A5_1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7"/>
    </row>
    <row r="7" spans="1:10" x14ac:dyDescent="0.3">
      <c r="B7" s="43" t="s">
        <v>0</v>
      </c>
      <c r="C7" s="43"/>
      <c r="D7" s="47" t="s">
        <v>1</v>
      </c>
      <c r="E7" s="48"/>
      <c r="G7" s="5"/>
    </row>
    <row r="8" spans="1:10" x14ac:dyDescent="0.3">
      <c r="B8" s="43" t="s">
        <v>2</v>
      </c>
      <c r="C8" s="43"/>
      <c r="D8" s="47" t="s">
        <v>42</v>
      </c>
      <c r="E8" s="48"/>
      <c r="G8" s="5"/>
    </row>
    <row r="9" spans="1:10" x14ac:dyDescent="0.3">
      <c r="B9" s="43" t="s">
        <v>3</v>
      </c>
      <c r="C9" s="43"/>
      <c r="D9" s="47" t="s">
        <v>4</v>
      </c>
      <c r="E9" s="48"/>
    </row>
    <row r="10" spans="1:10" x14ac:dyDescent="0.3">
      <c r="B10" s="43" t="s">
        <v>5</v>
      </c>
      <c r="C10" s="43"/>
      <c r="D10" s="49" t="s">
        <v>6</v>
      </c>
      <c r="E10" s="50"/>
    </row>
    <row r="11" spans="1:10" x14ac:dyDescent="0.3">
      <c r="B11" s="43" t="s">
        <v>7</v>
      </c>
      <c r="C11" s="43"/>
      <c r="D11" s="44" t="s">
        <v>8</v>
      </c>
      <c r="E11" s="45"/>
    </row>
    <row r="12" spans="1:10" x14ac:dyDescent="0.3">
      <c r="B12" s="43" t="s">
        <v>9</v>
      </c>
      <c r="C12" s="43"/>
      <c r="D12" s="44">
        <v>1</v>
      </c>
      <c r="E12" s="45"/>
    </row>
    <row r="13" spans="1:10" x14ac:dyDescent="0.3">
      <c r="B13" s="43" t="s">
        <v>10</v>
      </c>
      <c r="C13" s="43"/>
      <c r="D13" s="44">
        <v>2020</v>
      </c>
      <c r="E13" s="45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x14ac:dyDescent="0.3">
      <c r="B16" s="32" t="s">
        <v>109</v>
      </c>
      <c r="C16" s="33">
        <v>44190</v>
      </c>
      <c r="D16" s="34">
        <v>44190</v>
      </c>
      <c r="E16" s="35">
        <v>8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42" t="s">
        <v>108</v>
      </c>
      <c r="D21" s="42"/>
      <c r="E21" s="42"/>
      <c r="F21" s="42"/>
    </row>
    <row r="22" spans="2:6" x14ac:dyDescent="0.3">
      <c r="B22" s="10" t="s">
        <v>16</v>
      </c>
      <c r="C22" s="42"/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4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topLeftCell="A3" zoomScale="85" zoomScaleNormal="85" workbookViewId="0">
      <selection activeCell="K97" sqref="K97"/>
    </sheetView>
  </sheetViews>
  <sheetFormatPr baseColWidth="10" defaultColWidth="20.42578125" defaultRowHeight="14.25" customHeight="1" x14ac:dyDescent="0.2"/>
  <cols>
    <col min="1" max="1" width="6.42578125" style="11" customWidth="1"/>
    <col min="2" max="2" width="3.28515625" style="11" bestFit="1" customWidth="1"/>
    <col min="3" max="3" width="3.28515625" style="11" customWidth="1"/>
    <col min="4" max="4" width="5.7109375" style="11" bestFit="1" customWidth="1"/>
    <col min="5" max="5" width="9.85546875" style="11" customWidth="1"/>
    <col min="6" max="6" width="10" style="11" customWidth="1"/>
    <col min="7" max="7" width="8.710937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45.42578125" style="11" customWidth="1"/>
    <col min="14" max="16384" width="20.42578125" style="11"/>
  </cols>
  <sheetData>
    <row r="1" spans="1:13" ht="11.25" x14ac:dyDescent="0.2"/>
    <row r="2" spans="1:13" ht="16.5" x14ac:dyDescent="0.2">
      <c r="A2" s="51" t="str">
        <f>"PUNTOS DE CONTROL DE LA UNIDAD DE NEGOCIO ("&amp;A7&amp;" - "&amp;C7&amp;")"</f>
        <v>PUNTOS DE CONTROL DE LA UNIDAD DE NEGOCIO (L2 - Navidad)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13" ht="15" x14ac:dyDescent="0.25">
      <c r="A7" s="60" t="str">
        <f>+TAPA!D11</f>
        <v>L2</v>
      </c>
      <c r="B7" s="61"/>
      <c r="C7" s="62" t="s">
        <v>110</v>
      </c>
      <c r="D7" s="62"/>
      <c r="E7" s="62"/>
      <c r="F7" s="54">
        <f>+TAPA!C16</f>
        <v>44190</v>
      </c>
      <c r="G7" s="54"/>
      <c r="H7" s="55">
        <f>+TAPA!D16</f>
        <v>44190</v>
      </c>
      <c r="I7" s="56"/>
      <c r="J7" s="56"/>
      <c r="K7" s="56"/>
      <c r="L7" s="57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2"/>
    </row>
    <row r="11" spans="1:13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M11" s="36" t="s">
        <v>60</v>
      </c>
    </row>
    <row r="12" spans="1:13" ht="11.25" x14ac:dyDescent="0.2">
      <c r="A12" s="16" t="s">
        <v>8</v>
      </c>
      <c r="B12" s="26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  <c r="M12" s="37" t="s">
        <v>43</v>
      </c>
    </row>
    <row r="13" spans="1:13" ht="11.25" x14ac:dyDescent="0.2">
      <c r="A13" s="16" t="s">
        <v>8</v>
      </c>
      <c r="B13" s="26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  <c r="M13" s="38" t="s">
        <v>44</v>
      </c>
    </row>
    <row r="14" spans="1:13" ht="11.25" x14ac:dyDescent="0.2">
      <c r="A14" s="16" t="s">
        <v>8</v>
      </c>
      <c r="B14" s="26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  <c r="M14" s="38" t="s">
        <v>45</v>
      </c>
    </row>
    <row r="15" spans="1:13" ht="11.25" x14ac:dyDescent="0.2">
      <c r="A15" s="16" t="s">
        <v>8</v>
      </c>
      <c r="B15" s="26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  <c r="M15" s="38" t="s">
        <v>46</v>
      </c>
    </row>
    <row r="16" spans="1:13" ht="11.25" x14ac:dyDescent="0.2">
      <c r="A16" s="16" t="s">
        <v>8</v>
      </c>
      <c r="B16" s="26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  <c r="M16" s="38" t="s">
        <v>47</v>
      </c>
    </row>
    <row r="17" spans="1:13" ht="11.25" x14ac:dyDescent="0.2">
      <c r="A17" s="16" t="s">
        <v>8</v>
      </c>
      <c r="B17" s="26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  <c r="M17" s="38" t="s">
        <v>48</v>
      </c>
    </row>
    <row r="18" spans="1:13" ht="11.25" x14ac:dyDescent="0.2">
      <c r="A18" s="16" t="s">
        <v>8</v>
      </c>
      <c r="B18" s="26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  <c r="M18" s="38" t="s">
        <v>49</v>
      </c>
    </row>
    <row r="19" spans="1:13" ht="11.25" x14ac:dyDescent="0.2">
      <c r="A19" s="16" t="s">
        <v>8</v>
      </c>
      <c r="B19" s="26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  <c r="M19" s="38" t="s">
        <v>50</v>
      </c>
    </row>
    <row r="20" spans="1:13" ht="11.25" x14ac:dyDescent="0.2">
      <c r="A20" s="16" t="s">
        <v>8</v>
      </c>
      <c r="B20" s="26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  <c r="M20" s="38" t="s">
        <v>51</v>
      </c>
    </row>
    <row r="21" spans="1:13" ht="11.25" x14ac:dyDescent="0.2">
      <c r="A21" s="16" t="s">
        <v>8</v>
      </c>
      <c r="B21" s="26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  <c r="M21" s="38" t="s">
        <v>52</v>
      </c>
    </row>
    <row r="22" spans="1:13" ht="11.25" x14ac:dyDescent="0.2">
      <c r="A22" s="16" t="s">
        <v>8</v>
      </c>
      <c r="B22" s="26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  <c r="M22" s="38" t="s">
        <v>53</v>
      </c>
    </row>
    <row r="23" spans="1:13" ht="11.25" x14ac:dyDescent="0.2">
      <c r="A23" s="16" t="s">
        <v>8</v>
      </c>
      <c r="B23" s="26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M23" s="38" t="s">
        <v>54</v>
      </c>
    </row>
    <row r="24" spans="1:13" ht="11.25" x14ac:dyDescent="0.2">
      <c r="A24" s="16" t="s">
        <v>8</v>
      </c>
      <c r="B24" s="26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  <c r="M24" s="38" t="s">
        <v>55</v>
      </c>
    </row>
    <row r="25" spans="1:13" ht="11.25" x14ac:dyDescent="0.2">
      <c r="A25" s="16" t="s">
        <v>8</v>
      </c>
      <c r="B25" s="26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  <c r="M25" s="38" t="s">
        <v>61</v>
      </c>
    </row>
    <row r="26" spans="1:13" ht="11.25" x14ac:dyDescent="0.2">
      <c r="A26" s="16" t="s">
        <v>8</v>
      </c>
      <c r="B26" s="26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  <c r="M26" s="38" t="s">
        <v>56</v>
      </c>
    </row>
    <row r="27" spans="1:13" ht="11.25" x14ac:dyDescent="0.2">
      <c r="A27" s="16" t="s">
        <v>8</v>
      </c>
      <c r="B27" s="26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  <c r="M27" s="38" t="s">
        <v>57</v>
      </c>
    </row>
    <row r="28" spans="1:13" ht="11.25" x14ac:dyDescent="0.2">
      <c r="A28" s="16" t="s">
        <v>8</v>
      </c>
      <c r="B28" s="26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M28" s="38" t="s">
        <v>58</v>
      </c>
    </row>
    <row r="29" spans="1:13" ht="11.25" x14ac:dyDescent="0.2">
      <c r="A29" s="16" t="s">
        <v>8</v>
      </c>
      <c r="B29" s="26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  <c r="M29" s="38" t="s">
        <v>59</v>
      </c>
    </row>
    <row r="30" spans="1:13" ht="11.25" x14ac:dyDescent="0.2">
      <c r="A30" s="16" t="s">
        <v>8</v>
      </c>
      <c r="B30" s="26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38" t="s">
        <v>59</v>
      </c>
    </row>
    <row r="31" spans="1:13" ht="11.25" x14ac:dyDescent="0.2">
      <c r="A31" s="16" t="s">
        <v>8</v>
      </c>
      <c r="B31" s="26">
        <v>2</v>
      </c>
      <c r="C31" s="16">
        <v>1</v>
      </c>
      <c r="D31" s="16">
        <v>2</v>
      </c>
      <c r="E31" s="17">
        <v>-73.780708000000004</v>
      </c>
      <c r="F31" s="17">
        <v>-42.499844000000003</v>
      </c>
      <c r="G31" s="18">
        <v>1316.76232910156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  <c r="M31" s="38" t="s">
        <v>107</v>
      </c>
    </row>
    <row r="32" spans="1:13" ht="11.25" x14ac:dyDescent="0.2">
      <c r="A32" s="16" t="s">
        <v>8</v>
      </c>
      <c r="B32" s="26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  <c r="M32" s="38" t="s">
        <v>62</v>
      </c>
    </row>
    <row r="33" spans="1:13" ht="11.25" x14ac:dyDescent="0.2">
      <c r="A33" s="16" t="s">
        <v>8</v>
      </c>
      <c r="B33" s="26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  <c r="M33" s="38" t="s">
        <v>63</v>
      </c>
    </row>
    <row r="34" spans="1:13" ht="11.25" x14ac:dyDescent="0.2">
      <c r="A34" s="16" t="s">
        <v>8</v>
      </c>
      <c r="B34" s="26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  <c r="M34" s="38" t="s">
        <v>64</v>
      </c>
    </row>
    <row r="35" spans="1:13" ht="11.25" x14ac:dyDescent="0.2">
      <c r="A35" s="16" t="s">
        <v>8</v>
      </c>
      <c r="B35" s="26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  <c r="M35" s="38" t="s">
        <v>53</v>
      </c>
    </row>
    <row r="36" spans="1:13" ht="11.25" x14ac:dyDescent="0.2">
      <c r="A36" s="16" t="s">
        <v>8</v>
      </c>
      <c r="B36" s="26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  <c r="M36" s="38" t="s">
        <v>65</v>
      </c>
    </row>
    <row r="37" spans="1:13" ht="11.25" x14ac:dyDescent="0.2">
      <c r="A37" s="16" t="s">
        <v>8</v>
      </c>
      <c r="B37" s="26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  <c r="M37" s="38" t="s">
        <v>48</v>
      </c>
    </row>
    <row r="38" spans="1:13" ht="11.25" x14ac:dyDescent="0.2">
      <c r="A38" s="16" t="s">
        <v>8</v>
      </c>
      <c r="B38" s="26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  <c r="M38" s="38" t="s">
        <v>49</v>
      </c>
    </row>
    <row r="39" spans="1:13" ht="11.25" x14ac:dyDescent="0.2">
      <c r="A39" s="16" t="s">
        <v>8</v>
      </c>
      <c r="B39" s="26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  <c r="M39" s="38" t="s">
        <v>50</v>
      </c>
    </row>
    <row r="40" spans="1:13" ht="11.25" x14ac:dyDescent="0.2">
      <c r="A40" s="16" t="s">
        <v>8</v>
      </c>
      <c r="B40" s="26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  <c r="M40" s="38" t="s">
        <v>47</v>
      </c>
    </row>
    <row r="41" spans="1:13" ht="11.25" x14ac:dyDescent="0.2">
      <c r="A41" s="16" t="s">
        <v>8</v>
      </c>
      <c r="B41" s="26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  <c r="M41" s="38" t="s">
        <v>45</v>
      </c>
    </row>
    <row r="42" spans="1:13" ht="11.25" x14ac:dyDescent="0.2">
      <c r="A42" s="16" t="s">
        <v>8</v>
      </c>
      <c r="B42" s="26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  <c r="M42" s="38" t="s">
        <v>43</v>
      </c>
    </row>
    <row r="43" spans="1:13" ht="11.25" x14ac:dyDescent="0.2">
      <c r="A43" s="16" t="s">
        <v>8</v>
      </c>
      <c r="B43" s="26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65">
        <v>0</v>
      </c>
      <c r="K43" s="19">
        <v>0</v>
      </c>
      <c r="L43" s="19">
        <v>1</v>
      </c>
      <c r="M43" s="38" t="s">
        <v>66</v>
      </c>
    </row>
    <row r="44" spans="1:13" ht="11.25" x14ac:dyDescent="0.2">
      <c r="A44" s="16" t="s">
        <v>8</v>
      </c>
      <c r="B44" s="26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  <c r="M44" s="38" t="s">
        <v>67</v>
      </c>
    </row>
    <row r="45" spans="1:13" ht="11.25" x14ac:dyDescent="0.2">
      <c r="A45" s="16" t="s">
        <v>8</v>
      </c>
      <c r="B45" s="26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  <c r="M45" s="38" t="s">
        <v>68</v>
      </c>
    </row>
    <row r="46" spans="1:13" ht="11.25" x14ac:dyDescent="0.2">
      <c r="A46" s="16" t="s">
        <v>8</v>
      </c>
      <c r="B46" s="26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  <c r="M46" s="38" t="s">
        <v>69</v>
      </c>
    </row>
    <row r="47" spans="1:13" ht="11.25" x14ac:dyDescent="0.2">
      <c r="A47" s="16" t="s">
        <v>8</v>
      </c>
      <c r="B47" s="26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  <c r="M47" s="38" t="s">
        <v>70</v>
      </c>
    </row>
    <row r="48" spans="1:13" ht="11.25" x14ac:dyDescent="0.2">
      <c r="A48" s="16" t="s">
        <v>8</v>
      </c>
      <c r="B48" s="26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  <c r="M48" s="38" t="s">
        <v>71</v>
      </c>
    </row>
    <row r="49" spans="1:13" ht="11.25" x14ac:dyDescent="0.2">
      <c r="A49" s="16" t="s">
        <v>8</v>
      </c>
      <c r="B49" s="26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  <c r="M49" s="38" t="s">
        <v>72</v>
      </c>
    </row>
    <row r="50" spans="1:13" ht="11.25" x14ac:dyDescent="0.2">
      <c r="A50" s="16" t="s">
        <v>8</v>
      </c>
      <c r="B50" s="26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  <c r="M50" s="38" t="s">
        <v>73</v>
      </c>
    </row>
    <row r="51" spans="1:13" ht="11.25" x14ac:dyDescent="0.2">
      <c r="A51" s="16" t="s">
        <v>8</v>
      </c>
      <c r="B51" s="26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  <c r="M51" s="38" t="s">
        <v>74</v>
      </c>
    </row>
    <row r="52" spans="1:13" ht="11.25" x14ac:dyDescent="0.2">
      <c r="A52" s="27" t="s">
        <v>8</v>
      </c>
      <c r="B52" s="40">
        <v>3</v>
      </c>
      <c r="C52" s="27">
        <v>0</v>
      </c>
      <c r="D52" s="27">
        <v>10</v>
      </c>
      <c r="E52" s="17">
        <v>-73.769925999999998</v>
      </c>
      <c r="F52" s="17">
        <v>-42.469785999999999</v>
      </c>
      <c r="G52" s="18">
        <v>4034.39208984375</v>
      </c>
      <c r="H52" s="28">
        <v>1</v>
      </c>
      <c r="I52" s="28">
        <v>0</v>
      </c>
      <c r="J52" s="28">
        <v>0</v>
      </c>
      <c r="K52" s="28">
        <v>0</v>
      </c>
      <c r="L52" s="28">
        <v>1</v>
      </c>
      <c r="M52" s="38" t="s">
        <v>75</v>
      </c>
    </row>
    <row r="53" spans="1:13" ht="11.25" x14ac:dyDescent="0.2">
      <c r="A53" s="27" t="s">
        <v>8</v>
      </c>
      <c r="B53" s="40">
        <v>3</v>
      </c>
      <c r="C53" s="27">
        <v>0</v>
      </c>
      <c r="D53" s="27">
        <v>11</v>
      </c>
      <c r="E53" s="17">
        <v>-73.764060999999998</v>
      </c>
      <c r="F53" s="17">
        <v>-42.472596000000003</v>
      </c>
      <c r="G53" s="18">
        <v>4799.111328125</v>
      </c>
      <c r="H53" s="28">
        <v>1</v>
      </c>
      <c r="I53" s="28">
        <v>0</v>
      </c>
      <c r="J53" s="28">
        <v>0</v>
      </c>
      <c r="K53" s="28">
        <v>0</v>
      </c>
      <c r="L53" s="28">
        <v>1</v>
      </c>
      <c r="M53" s="38" t="s">
        <v>76</v>
      </c>
    </row>
    <row r="54" spans="1:13" ht="11.25" x14ac:dyDescent="0.2">
      <c r="A54" s="27" t="s">
        <v>8</v>
      </c>
      <c r="B54" s="40">
        <v>3</v>
      </c>
      <c r="C54" s="27">
        <v>0</v>
      </c>
      <c r="D54" s="27">
        <v>12</v>
      </c>
      <c r="E54" s="17">
        <v>-73.765302000000005</v>
      </c>
      <c r="F54" s="17">
        <v>-42.475760000000001</v>
      </c>
      <c r="G54" s="18">
        <v>5180.95556640625</v>
      </c>
      <c r="H54" s="28">
        <v>1</v>
      </c>
      <c r="I54" s="28">
        <v>0</v>
      </c>
      <c r="J54" s="28">
        <v>0</v>
      </c>
      <c r="K54" s="28">
        <v>0</v>
      </c>
      <c r="L54" s="28">
        <v>1</v>
      </c>
      <c r="M54" s="38" t="s">
        <v>77</v>
      </c>
    </row>
    <row r="55" spans="1:13" ht="11.25" x14ac:dyDescent="0.2">
      <c r="A55" s="27" t="s">
        <v>8</v>
      </c>
      <c r="B55" s="40">
        <v>3</v>
      </c>
      <c r="C55" s="27">
        <v>0</v>
      </c>
      <c r="D55" s="27">
        <v>13</v>
      </c>
      <c r="E55" s="17">
        <v>-73.765137999999993</v>
      </c>
      <c r="F55" s="17">
        <v>-42.48227</v>
      </c>
      <c r="G55" s="18">
        <v>5904.29052734375</v>
      </c>
      <c r="H55" s="28">
        <v>1</v>
      </c>
      <c r="I55" s="28">
        <v>0</v>
      </c>
      <c r="J55" s="28">
        <v>0</v>
      </c>
      <c r="K55" s="28">
        <v>0</v>
      </c>
      <c r="L55" s="28">
        <v>1</v>
      </c>
      <c r="M55" s="38" t="s">
        <v>55</v>
      </c>
    </row>
    <row r="56" spans="1:13" ht="11.25" x14ac:dyDescent="0.2">
      <c r="A56" s="27" t="s">
        <v>8</v>
      </c>
      <c r="B56" s="40">
        <v>3</v>
      </c>
      <c r="C56" s="27">
        <v>0</v>
      </c>
      <c r="D56" s="27">
        <v>14</v>
      </c>
      <c r="E56" s="17">
        <v>-73.764471</v>
      </c>
      <c r="F56" s="17">
        <v>-42.484121999999999</v>
      </c>
      <c r="G56" s="18">
        <v>6164.27978515625</v>
      </c>
      <c r="H56" s="28">
        <v>1</v>
      </c>
      <c r="I56" s="28">
        <v>1</v>
      </c>
      <c r="J56" s="28">
        <v>0</v>
      </c>
      <c r="K56" s="28">
        <v>0.05</v>
      </c>
      <c r="L56" s="28">
        <v>1</v>
      </c>
      <c r="M56" s="38" t="s">
        <v>78</v>
      </c>
    </row>
    <row r="57" spans="1:13" ht="11.25" x14ac:dyDescent="0.2">
      <c r="A57" s="27" t="s">
        <v>8</v>
      </c>
      <c r="B57" s="40">
        <v>3</v>
      </c>
      <c r="C57" s="27">
        <v>1</v>
      </c>
      <c r="D57" s="27">
        <v>1</v>
      </c>
      <c r="E57" s="17">
        <v>-73.763450000000006</v>
      </c>
      <c r="F57" s="17">
        <v>-42.483195000000002</v>
      </c>
      <c r="G57" s="18">
        <v>101.53054046630859</v>
      </c>
      <c r="H57" s="28">
        <v>1</v>
      </c>
      <c r="I57" s="28">
        <v>0</v>
      </c>
      <c r="J57" s="28">
        <v>0</v>
      </c>
      <c r="K57" s="28">
        <v>0</v>
      </c>
      <c r="L57" s="28">
        <v>1</v>
      </c>
      <c r="M57" s="38" t="s">
        <v>79</v>
      </c>
    </row>
    <row r="58" spans="1:13" ht="11.25" x14ac:dyDescent="0.2">
      <c r="A58" s="27" t="s">
        <v>8</v>
      </c>
      <c r="B58" s="40">
        <v>3</v>
      </c>
      <c r="C58" s="27">
        <v>1</v>
      </c>
      <c r="D58" s="27">
        <v>2</v>
      </c>
      <c r="E58" s="17">
        <v>-73.763572999999994</v>
      </c>
      <c r="F58" s="17">
        <v>-42.479284</v>
      </c>
      <c r="G58" s="18">
        <v>536.10858154296875</v>
      </c>
      <c r="H58" s="28">
        <v>1</v>
      </c>
      <c r="I58" s="28">
        <v>1</v>
      </c>
      <c r="J58" s="28">
        <v>0</v>
      </c>
      <c r="K58" s="28">
        <v>0.85</v>
      </c>
      <c r="L58" s="28">
        <v>1</v>
      </c>
      <c r="M58" s="38" t="s">
        <v>106</v>
      </c>
    </row>
    <row r="59" spans="1:13" ht="11.25" x14ac:dyDescent="0.2">
      <c r="A59" s="16" t="s">
        <v>8</v>
      </c>
      <c r="B59" s="26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  <c r="M59" s="38" t="s">
        <v>80</v>
      </c>
    </row>
    <row r="60" spans="1:13" ht="11.25" x14ac:dyDescent="0.2">
      <c r="A60" s="16" t="s">
        <v>8</v>
      </c>
      <c r="B60" s="26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  <c r="M60" s="38" t="s">
        <v>81</v>
      </c>
    </row>
    <row r="61" spans="1:13" ht="11.25" x14ac:dyDescent="0.2">
      <c r="A61" s="16" t="s">
        <v>8</v>
      </c>
      <c r="B61" s="26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M61" s="38" t="s">
        <v>82</v>
      </c>
    </row>
    <row r="62" spans="1:13" ht="11.25" x14ac:dyDescent="0.2">
      <c r="A62" s="16" t="s">
        <v>8</v>
      </c>
      <c r="B62" s="26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  <c r="M62" s="38" t="s">
        <v>75</v>
      </c>
    </row>
    <row r="63" spans="1:13" ht="11.25" x14ac:dyDescent="0.2">
      <c r="A63" s="16" t="s">
        <v>8</v>
      </c>
      <c r="B63" s="26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  <c r="M63" s="38" t="s">
        <v>83</v>
      </c>
    </row>
    <row r="64" spans="1:13" ht="11.25" x14ac:dyDescent="0.2">
      <c r="A64" s="16" t="s">
        <v>8</v>
      </c>
      <c r="B64" s="26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  <c r="M64" s="38" t="s">
        <v>72</v>
      </c>
    </row>
    <row r="65" spans="1:13" ht="11.25" x14ac:dyDescent="0.2">
      <c r="A65" s="16" t="s">
        <v>8</v>
      </c>
      <c r="B65" s="26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  <c r="M65" s="38" t="s">
        <v>84</v>
      </c>
    </row>
    <row r="66" spans="1:13" ht="11.25" x14ac:dyDescent="0.2">
      <c r="A66" s="16" t="s">
        <v>8</v>
      </c>
      <c r="B66" s="26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  <c r="M66" s="38" t="s">
        <v>69</v>
      </c>
    </row>
    <row r="67" spans="1:13" ht="11.25" x14ac:dyDescent="0.2">
      <c r="A67" s="16" t="s">
        <v>8</v>
      </c>
      <c r="B67" s="26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  <c r="M67" s="38" t="s">
        <v>68</v>
      </c>
    </row>
    <row r="68" spans="1:13" ht="11.25" x14ac:dyDescent="0.2">
      <c r="A68" s="16" t="s">
        <v>8</v>
      </c>
      <c r="B68" s="26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  <c r="M68" s="38" t="s">
        <v>67</v>
      </c>
    </row>
    <row r="69" spans="1:13" ht="11.25" x14ac:dyDescent="0.2">
      <c r="A69" s="16" t="s">
        <v>8</v>
      </c>
      <c r="B69" s="26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  <c r="M69" s="38" t="s">
        <v>66</v>
      </c>
    </row>
    <row r="70" spans="1:13" ht="11.25" x14ac:dyDescent="0.2">
      <c r="A70" s="16" t="s">
        <v>8</v>
      </c>
      <c r="B70" s="26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  <c r="M70" s="38" t="s">
        <v>85</v>
      </c>
    </row>
    <row r="71" spans="1:13" ht="11.25" x14ac:dyDescent="0.2">
      <c r="A71" s="16" t="s">
        <v>8</v>
      </c>
      <c r="B71" s="26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  <c r="M71" s="38" t="s">
        <v>86</v>
      </c>
    </row>
    <row r="72" spans="1:13" ht="11.25" x14ac:dyDescent="0.2">
      <c r="A72" s="16" t="s">
        <v>8</v>
      </c>
      <c r="B72" s="26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  <c r="M72" s="38" t="s">
        <v>87</v>
      </c>
    </row>
    <row r="73" spans="1:13" ht="11.25" x14ac:dyDescent="0.2">
      <c r="A73" s="16" t="s">
        <v>8</v>
      </c>
      <c r="B73" s="26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  <c r="M73" s="38" t="s">
        <v>88</v>
      </c>
    </row>
    <row r="74" spans="1:13" ht="11.25" x14ac:dyDescent="0.2">
      <c r="A74" s="16" t="s">
        <v>8</v>
      </c>
      <c r="B74" s="26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  <c r="M74" s="38" t="s">
        <v>53</v>
      </c>
    </row>
    <row r="75" spans="1:13" ht="11.25" x14ac:dyDescent="0.2">
      <c r="A75" s="16" t="s">
        <v>8</v>
      </c>
      <c r="B75" s="26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  <c r="M75" s="38" t="s">
        <v>89</v>
      </c>
    </row>
    <row r="76" spans="1:13" ht="11.25" x14ac:dyDescent="0.2">
      <c r="A76" s="16" t="s">
        <v>8</v>
      </c>
      <c r="B76" s="26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M76" s="38" t="s">
        <v>90</v>
      </c>
    </row>
    <row r="77" spans="1:13" ht="11.25" x14ac:dyDescent="0.2">
      <c r="A77" s="16" t="s">
        <v>8</v>
      </c>
      <c r="B77" s="26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  <c r="M77" s="38" t="s">
        <v>91</v>
      </c>
    </row>
    <row r="78" spans="1:13" ht="11.25" x14ac:dyDescent="0.2">
      <c r="A78" s="16" t="s">
        <v>8</v>
      </c>
      <c r="B78" s="26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  <c r="M78" s="38" t="s">
        <v>92</v>
      </c>
    </row>
    <row r="79" spans="1:13" ht="11.25" x14ac:dyDescent="0.2">
      <c r="A79" s="16" t="s">
        <v>8</v>
      </c>
      <c r="B79" s="26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  <c r="M79" s="38" t="s">
        <v>93</v>
      </c>
    </row>
    <row r="80" spans="1:13" ht="11.25" x14ac:dyDescent="0.2">
      <c r="A80" s="16" t="s">
        <v>8</v>
      </c>
      <c r="B80" s="26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  <c r="M80" s="38" t="s">
        <v>94</v>
      </c>
    </row>
    <row r="81" spans="1:13" ht="11.25" x14ac:dyDescent="0.2">
      <c r="A81" s="16" t="s">
        <v>8</v>
      </c>
      <c r="B81" s="26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  <c r="M81" s="38" t="s">
        <v>95</v>
      </c>
    </row>
    <row r="82" spans="1:13" ht="11.25" x14ac:dyDescent="0.2">
      <c r="A82" s="16" t="s">
        <v>8</v>
      </c>
      <c r="B82" s="26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  <c r="M82" s="38" t="s">
        <v>96</v>
      </c>
    </row>
    <row r="83" spans="1:13" ht="11.25" x14ac:dyDescent="0.2">
      <c r="A83" s="16" t="s">
        <v>8</v>
      </c>
      <c r="B83" s="26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  <c r="M83" s="38" t="s">
        <v>97</v>
      </c>
    </row>
    <row r="84" spans="1:13" ht="11.25" x14ac:dyDescent="0.2">
      <c r="A84" s="16" t="s">
        <v>8</v>
      </c>
      <c r="B84" s="26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  <c r="M84" s="38" t="s">
        <v>98</v>
      </c>
    </row>
    <row r="85" spans="1:13" ht="11.25" x14ac:dyDescent="0.2">
      <c r="A85" s="16" t="s">
        <v>8</v>
      </c>
      <c r="B85" s="26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  <c r="M85" s="38" t="s">
        <v>99</v>
      </c>
    </row>
    <row r="86" spans="1:13" ht="11.25" x14ac:dyDescent="0.2">
      <c r="A86" s="16" t="s">
        <v>8</v>
      </c>
      <c r="B86" s="26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  <c r="M86" s="38" t="s">
        <v>100</v>
      </c>
    </row>
    <row r="87" spans="1:13" ht="11.25" x14ac:dyDescent="0.2">
      <c r="A87" s="16" t="s">
        <v>8</v>
      </c>
      <c r="B87" s="26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  <c r="M87" s="38" t="s">
        <v>101</v>
      </c>
    </row>
    <row r="88" spans="1:13" ht="11.25" x14ac:dyDescent="0.2">
      <c r="A88" s="16" t="s">
        <v>8</v>
      </c>
      <c r="B88" s="26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  <c r="M88" s="38" t="s">
        <v>102</v>
      </c>
    </row>
    <row r="89" spans="1:13" ht="11.25" x14ac:dyDescent="0.2">
      <c r="A89" s="16" t="s">
        <v>8</v>
      </c>
      <c r="B89" s="26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  <c r="M89" s="38" t="s">
        <v>103</v>
      </c>
    </row>
    <row r="90" spans="1:13" ht="11.25" x14ac:dyDescent="0.2">
      <c r="A90" s="16" t="s">
        <v>8</v>
      </c>
      <c r="B90" s="26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  <c r="M90" s="38" t="s">
        <v>104</v>
      </c>
    </row>
    <row r="91" spans="1:13" ht="11.25" x14ac:dyDescent="0.2">
      <c r="A91" s="16" t="s">
        <v>8</v>
      </c>
      <c r="B91" s="26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  <c r="M91" s="38" t="s">
        <v>105</v>
      </c>
    </row>
    <row r="92" spans="1:13" ht="11.25" x14ac:dyDescent="0.2">
      <c r="A92" s="16" t="s">
        <v>8</v>
      </c>
      <c r="B92" s="26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  <c r="M92" s="38" t="s">
        <v>87</v>
      </c>
    </row>
    <row r="93" spans="1:13" ht="11.25" x14ac:dyDescent="0.2">
      <c r="A93" s="16" t="s">
        <v>8</v>
      </c>
      <c r="B93" s="26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  <c r="M93" s="39" t="s">
        <v>85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15"/>
  <sheetViews>
    <sheetView topLeftCell="F8" zoomScale="79" zoomScaleNormal="100" workbookViewId="0">
      <selection activeCell="F12" sqref="F12"/>
    </sheetView>
  </sheetViews>
  <sheetFormatPr baseColWidth="10" defaultRowHeight="15" x14ac:dyDescent="0.25"/>
  <cols>
    <col min="1" max="1" width="6.28515625" style="20" customWidth="1"/>
    <col min="2" max="2" width="7.42578125" style="20" customWidth="1"/>
    <col min="3" max="3" width="7.85546875" style="20" customWidth="1"/>
    <col min="4" max="4" width="15.425781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51" t="str">
        <f>"HORAS DE PASADA PROGRAMADA DE LA UNIDAD DE NEGOCIO ("&amp;A7&amp;" - "&amp;C7&amp;")"</f>
        <v>HORAS DE PASADA PROGRAMADA DE LA UNIDAD DE NEGOCIO (L2 - Navidad)</v>
      </c>
      <c r="B2" s="51"/>
      <c r="C2" s="51"/>
      <c r="D2" s="51"/>
      <c r="E2" s="51"/>
      <c r="F2" s="51"/>
      <c r="G2" s="51"/>
      <c r="H2" s="51"/>
    </row>
    <row r="4" spans="1:8" s="3" customFormat="1" x14ac:dyDescent="0.25">
      <c r="A4" s="3" t="s">
        <v>17</v>
      </c>
    </row>
    <row r="6" spans="1:8" x14ac:dyDescent="0.25">
      <c r="A6" s="58" t="s">
        <v>18</v>
      </c>
      <c r="B6" s="59"/>
      <c r="C6" s="58" t="s">
        <v>19</v>
      </c>
      <c r="D6" s="63"/>
      <c r="E6" s="13" t="s">
        <v>12</v>
      </c>
      <c r="F6" s="13" t="s">
        <v>13</v>
      </c>
    </row>
    <row r="7" spans="1:8" x14ac:dyDescent="0.25">
      <c r="A7" s="60" t="str">
        <f>+TAPA!D11</f>
        <v>L2</v>
      </c>
      <c r="B7" s="61"/>
      <c r="C7" s="60" t="s">
        <v>110</v>
      </c>
      <c r="D7" s="64"/>
      <c r="E7" s="21">
        <f>+TAPA!C16</f>
        <v>44190</v>
      </c>
      <c r="F7" s="21">
        <f>+TAPA!D16</f>
        <v>44190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2" t="s">
        <v>18</v>
      </c>
      <c r="B11" s="22" t="s">
        <v>23</v>
      </c>
      <c r="C11" s="22" t="s">
        <v>24</v>
      </c>
      <c r="D11" s="22" t="s">
        <v>35</v>
      </c>
      <c r="E11" s="22" t="s">
        <v>36</v>
      </c>
      <c r="F11" s="22" t="s">
        <v>37</v>
      </c>
      <c r="G11" s="23" t="s">
        <v>38</v>
      </c>
      <c r="H11" s="23" t="s">
        <v>39</v>
      </c>
    </row>
    <row r="12" spans="1:8" ht="15" customHeight="1" x14ac:dyDescent="0.25">
      <c r="A12" s="25" t="s">
        <v>8</v>
      </c>
      <c r="B12" s="25">
        <v>2</v>
      </c>
      <c r="C12" s="25">
        <v>0</v>
      </c>
      <c r="D12" s="25">
        <v>1</v>
      </c>
      <c r="E12" s="29" t="s">
        <v>40</v>
      </c>
      <c r="F12" s="29" t="s">
        <v>111</v>
      </c>
      <c r="G12" s="41" t="s">
        <v>40</v>
      </c>
      <c r="H12" s="25" t="s">
        <v>41</v>
      </c>
    </row>
    <row r="13" spans="1:8" ht="15" customHeight="1" x14ac:dyDescent="0.25">
      <c r="A13" s="24" t="s">
        <v>8</v>
      </c>
      <c r="B13" s="24">
        <v>2</v>
      </c>
      <c r="C13" s="24">
        <v>0</v>
      </c>
      <c r="D13" s="24">
        <v>1</v>
      </c>
      <c r="E13" s="31" t="s">
        <v>40</v>
      </c>
      <c r="F13" s="30" t="s">
        <v>112</v>
      </c>
      <c r="G13" s="30" t="s">
        <v>40</v>
      </c>
      <c r="H13" s="24" t="s">
        <v>41</v>
      </c>
    </row>
    <row r="14" spans="1:8" x14ac:dyDescent="0.25">
      <c r="A14" s="24" t="s">
        <v>8</v>
      </c>
      <c r="B14" s="24">
        <v>4</v>
      </c>
      <c r="C14" s="24">
        <v>0</v>
      </c>
      <c r="D14" s="24">
        <v>1</v>
      </c>
      <c r="E14" s="31" t="s">
        <v>40</v>
      </c>
      <c r="F14" s="30" t="s">
        <v>113</v>
      </c>
      <c r="G14" s="30" t="s">
        <v>40</v>
      </c>
      <c r="H14" s="24" t="s">
        <v>41</v>
      </c>
    </row>
    <row r="15" spans="1:8" x14ac:dyDescent="0.25">
      <c r="A15" s="25" t="s">
        <v>8</v>
      </c>
      <c r="B15" s="25">
        <v>4</v>
      </c>
      <c r="C15" s="25">
        <v>0</v>
      </c>
      <c r="D15" s="25">
        <v>1</v>
      </c>
      <c r="E15" s="29" t="s">
        <v>40</v>
      </c>
      <c r="F15" s="29" t="s">
        <v>114</v>
      </c>
      <c r="G15" s="41" t="s">
        <v>40</v>
      </c>
      <c r="H15" s="25" t="s">
        <v>41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2020-10-22T19:02:29Z</cp:lastPrinted>
  <dcterms:created xsi:type="dcterms:W3CDTF">2016-02-04T18:46:24Z</dcterms:created>
  <dcterms:modified xsi:type="dcterms:W3CDTF">2020-12-22T15:35:06Z</dcterms:modified>
</cp:coreProperties>
</file>